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14" i="1" l="1"/>
  <c r="F12" i="1"/>
  <c r="F11" i="1"/>
  <c r="F10" i="1"/>
  <c r="F9" i="1"/>
  <c r="F8" i="1"/>
  <c r="E14" i="1"/>
  <c r="D11" i="1"/>
  <c r="D14" i="1" s="1"/>
  <c r="E13" i="1" l="1"/>
</calcChain>
</file>

<file path=xl/sharedStrings.xml><?xml version="1.0" encoding="utf-8"?>
<sst xmlns="http://schemas.openxmlformats.org/spreadsheetml/2006/main" count="21" uniqueCount="21">
  <si>
    <t>КОД</t>
  </si>
  <si>
    <t>Наименование программы</t>
  </si>
  <si>
    <t>01</t>
  </si>
  <si>
    <t>Муниципальная программа "Экономическое развитие  МО "Усть-Коксинский район" РА на 2013-2018 годы"</t>
  </si>
  <si>
    <t>02</t>
  </si>
  <si>
    <t>Муниципальная программа "Социальное развитие МО "Усть-Коксинский район" РА на 2013-2018 годы"</t>
  </si>
  <si>
    <t>03</t>
  </si>
  <si>
    <t>Муниципальная программа "Управление муниципальными финансами и муниципальным имуществом в МО "Усть-Коксинский район" РА"</t>
  </si>
  <si>
    <t>04</t>
  </si>
  <si>
    <t>Муниципальная программа "Повышение эффективности систем жизнеобеспечения" на  2013-2018 годы"</t>
  </si>
  <si>
    <t>Непрограммные расходы</t>
  </si>
  <si>
    <t>Итого</t>
  </si>
  <si>
    <t>( рублей)</t>
  </si>
  <si>
    <t>Условно утверждаемые расходы</t>
  </si>
  <si>
    <t>к  отчету "Об исполнении бюджета</t>
  </si>
  <si>
    <t>МО "Усть-Коксинский район" за 2016 год"</t>
  </si>
  <si>
    <t xml:space="preserve"> Исполнение бюджетных ассигнований бюджета муниципального образования"Усть-Коксинский район" на реализацию муниципальных программ на 2016 год</t>
  </si>
  <si>
    <t>Уточненный план на год, руб.</t>
  </si>
  <si>
    <t>Исполнено, руб.</t>
  </si>
  <si>
    <t xml:space="preserve">Процент исполнения,%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</si>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</sst>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 ;\-#,##0.00\ 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top" wrapText="1"/>
    </xf>
    <xf numFmtId="164" fontId="0" fillId="0" borderId="0" xfId="0" applyNumberFormat="1"/>
    <xf numFmtId="0" fontId="8" fillId="0" borderId="0" xfId="0" applyFont="1" applyBorder="1" applyAlignment="1">
      <alignment horizontal="right"/>
    </xf>
    <xf numFmtId="43" fontId="11" fillId="0" borderId="1" xfId="2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</cellXfs>
  <cellStyles count="4">
    <cellStyle name="Обычный" xfId="0" builtinId="0"/>
    <cellStyle name="Процентный" xfId="3" builtinId="5"/>
    <cellStyle name="Финансовый" xfId="2" builtinId="3"/>
    <cellStyle name="Финансов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E21" sqref="E21"/>
    </sheetView>
  </sheetViews>
  <sheetFormatPr defaultRowHeight="15" x14ac:dyDescent="0.25"/>
  <cols>
    <col min="1" max="1" width="5.5703125" customWidth="1"/>
    <col min="3" max="3" width="53.28515625" customWidth="1"/>
    <col min="4" max="4" width="17" customWidth="1"/>
    <col min="5" max="5" width="16.85546875" customWidth="1"/>
    <col min="6" max="6" width="19.7109375" customWidth="1"/>
    <col min="7" max="8" width="10.7109375" customWidth="1"/>
    <col min="9" max="9" width="10.28515625" customWidth="1"/>
    <col min="10" max="10" width="9.85546875" customWidth="1"/>
    <col min="11" max="11" width="9.7109375" customWidth="1"/>
  </cols>
  <sheetData>
    <row r="1" spans="2:6" ht="18" customHeight="1" x14ac:dyDescent="0.25">
      <c r="C1" s="18" t="s">
        <v>20</v>
      </c>
      <c r="D1" s="18"/>
      <c r="E1" s="18"/>
      <c r="F1" s="18"/>
    </row>
    <row r="2" spans="2:6" ht="17.25" customHeight="1" x14ac:dyDescent="0.25">
      <c r="C2" s="18" t="s">
        <v>14</v>
      </c>
      <c r="D2" s="18"/>
      <c r="E2" s="18"/>
      <c r="F2" s="18"/>
    </row>
    <row r="3" spans="2:6" ht="18" customHeight="1" x14ac:dyDescent="0.25">
      <c r="C3" s="18" t="s">
        <v>15</v>
      </c>
      <c r="D3" s="18"/>
      <c r="E3" s="18"/>
      <c r="F3" s="18"/>
    </row>
    <row r="4" spans="2:6" ht="17.25" customHeight="1" x14ac:dyDescent="0.25">
      <c r="C4" s="10"/>
      <c r="D4" s="10"/>
      <c r="E4" s="10"/>
      <c r="F4" s="10"/>
    </row>
    <row r="5" spans="2:6" ht="33" customHeight="1" x14ac:dyDescent="0.25">
      <c r="B5" s="17" t="s">
        <v>16</v>
      </c>
      <c r="C5" s="17"/>
      <c r="D5" s="17"/>
      <c r="E5" s="17"/>
      <c r="F5" s="17"/>
    </row>
    <row r="6" spans="2:6" ht="18.75" customHeight="1" x14ac:dyDescent="0.25">
      <c r="B6" s="14" t="s">
        <v>12</v>
      </c>
      <c r="C6" s="14"/>
      <c r="D6" s="14"/>
      <c r="E6" s="14"/>
      <c r="F6" s="14"/>
    </row>
    <row r="7" spans="2:6" ht="24" x14ac:dyDescent="0.25">
      <c r="B7" s="1" t="s">
        <v>0</v>
      </c>
      <c r="C7" s="1" t="s">
        <v>1</v>
      </c>
      <c r="D7" s="11" t="s">
        <v>17</v>
      </c>
      <c r="E7" s="11" t="s">
        <v>18</v>
      </c>
      <c r="F7" s="12" t="s">
        <v>19</v>
      </c>
    </row>
    <row r="8" spans="2:6" ht="41.25" customHeight="1" x14ac:dyDescent="0.25">
      <c r="B8" s="2" t="s">
        <v>2</v>
      </c>
      <c r="C8" s="3" t="s">
        <v>3</v>
      </c>
      <c r="D8" s="6">
        <v>7234917.3099999996</v>
      </c>
      <c r="E8" s="6">
        <v>7107424.8600000003</v>
      </c>
      <c r="F8" s="6">
        <f>E8/D8*100</f>
        <v>98.237817454751266</v>
      </c>
    </row>
    <row r="9" spans="2:6" ht="36.75" customHeight="1" x14ac:dyDescent="0.25">
      <c r="B9" s="2" t="s">
        <v>4</v>
      </c>
      <c r="C9" s="3" t="s">
        <v>5</v>
      </c>
      <c r="D9" s="6">
        <v>410895372.33999997</v>
      </c>
      <c r="E9" s="6">
        <v>408878658.05000001</v>
      </c>
      <c r="F9" s="6">
        <f t="shared" ref="F9:F14" si="0">E9/D9*100</f>
        <v>99.509190313214035</v>
      </c>
    </row>
    <row r="10" spans="2:6" ht="47.25" x14ac:dyDescent="0.25">
      <c r="B10" s="2" t="s">
        <v>6</v>
      </c>
      <c r="C10" s="3" t="s">
        <v>7</v>
      </c>
      <c r="D10" s="6">
        <v>34473191</v>
      </c>
      <c r="E10" s="6">
        <v>33191581.780000001</v>
      </c>
      <c r="F10" s="6">
        <f t="shared" si="0"/>
        <v>96.282301745724681</v>
      </c>
    </row>
    <row r="11" spans="2:6" ht="47.25" x14ac:dyDescent="0.25">
      <c r="B11" s="2" t="s">
        <v>8</v>
      </c>
      <c r="C11" s="3" t="s">
        <v>9</v>
      </c>
      <c r="D11" s="6">
        <f>35448136.06+50000</f>
        <v>35498136.060000002</v>
      </c>
      <c r="E11" s="6">
        <v>30388297.57</v>
      </c>
      <c r="F11" s="6">
        <f t="shared" si="0"/>
        <v>85.605332963502079</v>
      </c>
    </row>
    <row r="12" spans="2:6" ht="26.25" customHeight="1" x14ac:dyDescent="0.25">
      <c r="B12" s="4"/>
      <c r="C12" s="3" t="s">
        <v>10</v>
      </c>
      <c r="D12" s="6">
        <v>25066556.68</v>
      </c>
      <c r="E12" s="6">
        <v>24696600.600000001</v>
      </c>
      <c r="F12" s="6">
        <f t="shared" si="0"/>
        <v>98.524104907096486</v>
      </c>
    </row>
    <row r="13" spans="2:6" ht="15.75" hidden="1" x14ac:dyDescent="0.25">
      <c r="B13" s="4"/>
      <c r="C13" s="3" t="s">
        <v>13</v>
      </c>
      <c r="D13" s="7">
        <v>0</v>
      </c>
      <c r="E13" s="6">
        <f t="shared" ref="E13" si="1">F13-D13</f>
        <v>0</v>
      </c>
      <c r="F13" s="7">
        <v>0</v>
      </c>
    </row>
    <row r="14" spans="2:6" ht="15.75" x14ac:dyDescent="0.25">
      <c r="B14" s="15" t="s">
        <v>11</v>
      </c>
      <c r="C14" s="16"/>
      <c r="D14" s="5">
        <f>D8+D9+D10+D11+D12+D13</f>
        <v>513168173.38999999</v>
      </c>
      <c r="E14" s="5">
        <f>E8+E9+E10+E11+E12+E13</f>
        <v>504262562.86000007</v>
      </c>
      <c r="F14" s="13">
        <f t="shared" si="0"/>
        <v>98.264582452343205</v>
      </c>
    </row>
    <row r="15" spans="2:6" ht="20.25" customHeight="1" x14ac:dyDescent="0.25"/>
    <row r="16" spans="2:6" x14ac:dyDescent="0.25">
      <c r="D16" s="8"/>
      <c r="F16" s="8"/>
    </row>
    <row r="18" spans="4:6" x14ac:dyDescent="0.25">
      <c r="D18" s="9"/>
      <c r="F18" s="9"/>
    </row>
  </sheetData>
  <mergeCells count="6">
    <mergeCell ref="B6:F6"/>
    <mergeCell ref="B14:C14"/>
    <mergeCell ref="B5:F5"/>
    <mergeCell ref="C1:F1"/>
    <mergeCell ref="C2:F2"/>
    <mergeCell ref="C3:F3"/>
  </mergeCells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2017-03-29T06:47:58Z</dcterms:modified>
</cp:coreProperties>
</file>